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СОБРАНИЕ ДЕПУТАТ-СПРАВ\2026\Квартальные\отчёт за 1 квартал\для рейтинга\"/>
    </mc:Choice>
  </mc:AlternateContent>
  <bookViews>
    <workbookView xWindow="0" yWindow="0" windowWidth="15480" windowHeight="8580"/>
  </bookViews>
  <sheets>
    <sheet name="доходы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9" i="1" l="1"/>
  <c r="E5" i="1" l="1"/>
  <c r="E32" i="1"/>
  <c r="E64" i="1"/>
  <c r="E16" i="1"/>
  <c r="E17" i="1"/>
  <c r="E42" i="1"/>
  <c r="D21" i="1" l="1"/>
  <c r="D18" i="1"/>
  <c r="D16" i="1"/>
  <c r="D14" i="1"/>
  <c r="D8" i="1"/>
  <c r="D7" i="1" s="1"/>
  <c r="E59" i="1" l="1"/>
  <c r="E60" i="1"/>
  <c r="E9" i="1" l="1"/>
  <c r="E10" i="1"/>
  <c r="E11" i="1"/>
  <c r="E12" i="1"/>
  <c r="E13" i="1"/>
  <c r="E14" i="1"/>
  <c r="E15" i="1"/>
  <c r="E18" i="1"/>
  <c r="E19" i="1"/>
  <c r="E20" i="1"/>
  <c r="E21" i="1"/>
  <c r="E22" i="1"/>
  <c r="E23" i="1"/>
  <c r="E24" i="1"/>
  <c r="E25" i="1"/>
  <c r="E26" i="1"/>
  <c r="E27" i="1"/>
  <c r="E28" i="1"/>
  <c r="E30" i="1"/>
  <c r="E31" i="1"/>
  <c r="E33" i="1"/>
  <c r="E34" i="1"/>
  <c r="E35" i="1"/>
  <c r="E36" i="1"/>
  <c r="E37" i="1"/>
  <c r="E38" i="1"/>
  <c r="E39" i="1"/>
  <c r="E40" i="1"/>
  <c r="E41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61" i="1"/>
  <c r="E62" i="1"/>
  <c r="E67" i="1"/>
  <c r="E68" i="1"/>
  <c r="E6" i="1"/>
  <c r="E7" i="1"/>
  <c r="E8" i="1"/>
</calcChain>
</file>

<file path=xl/sharedStrings.xml><?xml version="1.0" encoding="utf-8"?>
<sst xmlns="http://schemas.openxmlformats.org/spreadsheetml/2006/main" count="136" uniqueCount="136">
  <si>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</si>
  <si>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</si>
  <si>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</si>
  <si>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</si>
  <si>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</si>
  <si>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000 2 08 00000 00 0000 000</t>
  </si>
  <si>
    <t>БЕЗВОЗМЕЗДНЫЕ ПОСТУПЛЕНИЯ ОТ НЕГОСУДАРСТВЕННЫХ ОРГАНИЗАЦИЙ</t>
  </si>
  <si>
    <t>000 2 04 00000 00 0000 000</t>
  </si>
  <si>
    <t>Иные межбюджетные трансферты</t>
  </si>
  <si>
    <t>000 2 02 40000 00 0000 150</t>
  </si>
  <si>
    <t>Субвенции бюджетам бюджетной системы Российской Федерации</t>
  </si>
  <si>
    <t>000 2 02 30000 00 0000 150</t>
  </si>
  <si>
    <t>Субсидии бюджетам бюджетной системы Российской Федерации (межбюджетные субсидии)</t>
  </si>
  <si>
    <t>000 2 02 20000 00 0000 150</t>
  </si>
  <si>
    <t>Дотации бюджетам бюджетной системы Российской Федерации</t>
  </si>
  <si>
    <t>000 2 02 10000 00 0000 150</t>
  </si>
  <si>
    <t>БЕЗВОЗМЕЗДНЫЕ ПОСТУПЛЕНИЯ ОТ ДРУГИХ БЮДЖЕТОВ БЮДЖЕТНОЙ СИСТЕМЫ РОССИЙСКОЙ ФЕДЕРАЦИИ</t>
  </si>
  <si>
    <t>000 2 02 00000 00 0000 000</t>
  </si>
  <si>
    <t>БЕЗВОЗМЕЗДНЫЕ ПОСТУПЛЕНИЯ</t>
  </si>
  <si>
    <t>000 2 00 00000 00 0000 000</t>
  </si>
  <si>
    <t>Прочие неналоговые доходы</t>
  </si>
  <si>
    <t>000 1 17 05000 00 0000 180</t>
  </si>
  <si>
    <t>Невыясненные поступления</t>
  </si>
  <si>
    <t>000 1 17 01000 00 0000 180</t>
  </si>
  <si>
    <t>ПРОЧИЕ НЕНАЛОГОВЫЕ ДОХОДЫ</t>
  </si>
  <si>
    <t>000 1 17 00000 00 0000 000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</si>
  <si>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</si>
  <si>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000 1 16 18000 02 0000 140</t>
  </si>
  <si>
    <t>Платежи в целях возмещения причиненного ущерба (убытков)</t>
  </si>
  <si>
    <t>000 1 16 10000 00 0000 140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</si>
  <si>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</si>
  <si>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</si>
  <si>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</si>
  <si>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</si>
  <si>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</si>
  <si>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</si>
  <si>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ШТРАФЫ, САНКЦИИ, ВОЗМЕЩЕНИЕ УЩЕРБА</t>
  </si>
  <si>
    <t>000 1 16 00000 00 0000 000</t>
  </si>
  <si>
    <t>Платежи, взимаемые государственными и муниципальными органами (организациями) за выполнение определенных функций</t>
  </si>
  <si>
    <t>000 1 15 02000 00 0000 140</t>
  </si>
  <si>
    <t>АДМИНИСТРАТИВНЫЕ ПЛАТЕЖИ И СБОРЫ</t>
  </si>
  <si>
    <t>000 1 15 00000 00 0000 000</t>
  </si>
  <si>
    <t>Доходы от приватизации имущества, находящегося в государственной и муниципальной собственности</t>
  </si>
  <si>
    <t>000 1 14 13000 00 0000 000</t>
  </si>
  <si>
    <t>Доходы в виде доли прибыльной продукции государства при выполнении соглашения о разделе продукции по проекту "Харьягинское месторождение"</t>
  </si>
  <si>
    <t>000 1 14 05030 01 0000 440</t>
  </si>
  <si>
    <t>Доходы в виде доли прибыльной продукции государства при выполнении соглашений о разделе продукции</t>
  </si>
  <si>
    <t>000 1 14 05000 01 0000 440</t>
  </si>
  <si>
    <t>ДОХОДЫ ОТ ПРОДАЖИ МАТЕРИАЛЬНЫХ И НЕМАТЕРИАЛЬНЫХ АКТИВОВ</t>
  </si>
  <si>
    <t>000 1 14 00000 00 0000 000</t>
  </si>
  <si>
    <t>Доходы от компенсации затрат государства</t>
  </si>
  <si>
    <t>000 1 13 02000 00 0000 130</t>
  </si>
  <si>
    <t>Доходы от оказания платных услуг (работ)</t>
  </si>
  <si>
    <t>000 1 13 01000 00 0000 130</t>
  </si>
  <si>
    <t>ДОХОДЫ ОТ ОКАЗАНИЯ ПЛАТНЫХ УСЛУГ И КОМПЕНСАЦИИ ЗАТРАТ ГОСУДАРСТВА</t>
  </si>
  <si>
    <t>000 1 13 00000 00 0000 000</t>
  </si>
  <si>
    <t>Плата за использование лесов</t>
  </si>
  <si>
    <t>000 1 12 04000 00 0000 120</t>
  </si>
  <si>
    <t>Платежи при пользовании недрами</t>
  </si>
  <si>
    <t>000 1 12 02000 00 0000 120</t>
  </si>
  <si>
    <t>Плата за негативное воздействие на окружающую среду</t>
  </si>
  <si>
    <t>000 1 12 01000 01 0000 120</t>
  </si>
  <si>
    <t>ПЛАТЕЖИ ПРИ ПОЛЬЗОВАНИИ ПРИРОДНЫМИ РЕСУРСАМИ</t>
  </si>
  <si>
    <t>000 1 12 00000 00 0000 000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</si>
  <si>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</si>
  <si>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</si>
  <si>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</si>
  <si>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</si>
  <si>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</si>
  <si>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</si>
  <si>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Проценты, полученные от предоставления бюджетных кредитов внутри страны</t>
  </si>
  <si>
    <t>000 1 11 03000 00 0000 120</t>
  </si>
  <si>
    <t>Доходы от размещения средств бюджетов</t>
  </si>
  <si>
    <t>000 1 11 02000 00 0000 120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</si>
  <si>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</si>
  <si>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</si>
  <si>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</si>
  <si>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</si>
  <si>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</si>
  <si>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000 1 08 06000 01 0000 110</t>
  </si>
  <si>
    <t>ГОСУДАРСТВЕННАЯ ПОШЛИНА</t>
  </si>
  <si>
    <t>000 1 08 00000 00 0000 000</t>
  </si>
  <si>
    <t>Сборы за пользование объектами животного мира и за пользование объектами водных биологических ресурсов</t>
  </si>
  <si>
    <t>000 1 07 04000 01 0000 110</t>
  </si>
  <si>
    <t>Регулярные платежи за добычу полезных ископаемых (роялти) при выполнении соглашений о разделе продукции</t>
  </si>
  <si>
    <t>000 1 07 02000 01 0000 110</t>
  </si>
  <si>
    <t>Налог на добычу полезных ископаемых</t>
  </si>
  <si>
    <t>000 1 07 01000 01 0000 110</t>
  </si>
  <si>
    <t>НАЛОГИ, СБОРЫ И РЕГУЛЯРНЫЕ ПЛАТЕЖИ ЗА ПОЛЬЗОВАНИЕ ПРИРОДНЫМИ РЕСУРСАМИ</t>
  </si>
  <si>
    <t>000 1 07 00000 00 0000 000</t>
  </si>
  <si>
    <t>Транспортный налог</t>
  </si>
  <si>
    <t>000 1 06 04000 02 0000 110</t>
  </si>
  <si>
    <t>Налог на имущество организаций</t>
  </si>
  <si>
    <t>000 1 06 02000 02 0000 110</t>
  </si>
  <si>
    <t>НАЛОГИ НА ИМУЩЕСТВО</t>
  </si>
  <si>
    <t>000 1 06 00000 00 0000 000</t>
  </si>
  <si>
    <t>Налог на профессиональный доход</t>
  </si>
  <si>
    <t>000 1 05 06000 01 0000 110</t>
  </si>
  <si>
    <t>НАЛОГИ НА СОВОКУПНЫЙ ДОХОД</t>
  </si>
  <si>
    <t>000 1 05 00000 00 0000 000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</si>
  <si>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</si>
  <si>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</si>
  <si>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ТОВАРЫ (РАБОТЫ, УСЛУГИ), РЕАЛИЗУЕМЫЕ НА ТЕРРИТОРИИ РОССИЙСКОЙ ФЕДЕРАЦИИ</t>
  </si>
  <si>
    <t>000 1 03 00000 00 0000 000</t>
  </si>
  <si>
    <t>Налог на доходы физических лиц</t>
  </si>
  <si>
    <t>000 1 01 02000 01 0000 110</t>
  </si>
  <si>
    <t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зачисляемый в бюджеты субъектов Российской Федерации в соответствии с нормативом, установленным абзацем вторым пункта 2 статьи 56 Бюджетного кодекса Российской Федерации, распределяемый уполномоченным органом Федерального казначейства между бюджетами субъектов Российской Федерации и местными бюджетами</t>
  </si>
  <si>
    <t>000 1 01 01130 01 0000 110</t>
  </si>
  <si>
    <t>Доходы от налога на прибыль организаций, уплаченного налогоплательщиками, которые до 1 января 2023 года являлись участниками консолидированной группы налогоплательщиков,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уполномоченным органом Федерального казначейства между бюджетами субъектов Российской Федерации по нормативам, установленным федеральным законом о федеральном бюджете</t>
  </si>
  <si>
    <t>000 1 01 01120 01 0000 110</t>
  </si>
  <si>
    <t>Налог на прибыль организаций при выполнении соглашений о разработке месторождений нефти и газа</t>
  </si>
  <si>
    <t>000 1 01 01020 00 0000 110</t>
  </si>
  <si>
    <t>Налог на прибыль организаций, зачисляемый в бюджеты бюджетной системы Российской Федерации по соответствующим ставкам</t>
  </si>
  <si>
    <t>000 1 01 01010 00 0000 110</t>
  </si>
  <si>
    <t>Налог на прибыль организаций</t>
  </si>
  <si>
    <t>000 1 01 01000 00 0000 110</t>
  </si>
  <si>
    <t>НАЛОГИ НА ПРИБЫЛЬ, ДОХОДЫ</t>
  </si>
  <si>
    <t>000 1 01 00000 00 0000 000</t>
  </si>
  <si>
    <t>НАЛОГОВЫЕ И НЕНАЛОГОВЫЕ ДОХОДЫ</t>
  </si>
  <si>
    <t>000 1 00 00000 00 0000 000</t>
  </si>
  <si>
    <t>ИТОГО ДОХОДОВ</t>
  </si>
  <si>
    <t>Наименование статьи дохода</t>
  </si>
  <si>
    <t>Исполнено</t>
  </si>
  <si>
    <t>Код бюджетной классификации Российской Федерации</t>
  </si>
  <si>
    <t>Темп роста/
снижения,
%</t>
  </si>
  <si>
    <t>(рублей)</t>
  </si>
  <si>
    <t>000 2 03 00000 00 0000 000</t>
  </si>
  <si>
    <t>000 2 07 00000 00 0000 000</t>
  </si>
  <si>
    <t>ПРОЧИЕ БЕЗВОЗМЕЗДНЫЕ ПОСТУПЛЕНИЯ</t>
  </si>
  <si>
    <t>БЕЗВОЗМЕЗДНЫЕ ПОСТУПЛЕНИЯ ОТ ГОСУДАРСТВЕННЫХ (МУНИЦИПАЛЬНЫХ) ОРГАНИЗАЦИЙ</t>
  </si>
  <si>
    <t>________________</t>
  </si>
  <si>
    <t>000 1 14 02020 02 0000 440</t>
  </si>
  <si>
    <t>Доходы от реализации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</si>
  <si>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>январь-март
2025 года</t>
  </si>
  <si>
    <t>Исполнение доходов окружного бюджета за первый квартал 2026 года 
в сравнении с соответствующим периодом 2025 года</t>
  </si>
  <si>
    <t>январь-март
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</si>
</sst>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00\ 0\ 00\ 00000\ 00\ 0000\ 000"/>
  </numFmts>
  <fonts count="15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charset val="204"/>
    </font>
    <font>
      <sz val="8"/>
      <name val="Times New Roman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Arial"/>
      <charset val="204"/>
    </font>
    <font>
      <sz val="9"/>
      <name val="Times New Roman"/>
      <charset val="204"/>
    </font>
    <font>
      <b/>
      <sz val="9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2" fillId="0" borderId="0"/>
    <xf numFmtId="0" fontId="6" fillId="0" borderId="0"/>
    <xf numFmtId="4" fontId="7" fillId="0" borderId="2">
      <alignment horizontal="right"/>
    </xf>
    <xf numFmtId="0" fontId="8" fillId="0" borderId="0"/>
    <xf numFmtId="0" fontId="7" fillId="0" borderId="3">
      <alignment horizontal="left" wrapText="1" indent="2"/>
    </xf>
    <xf numFmtId="0" fontId="8" fillId="0" borderId="0"/>
    <xf numFmtId="0" fontId="6" fillId="0" borderId="0"/>
    <xf numFmtId="4" fontId="7" fillId="0" borderId="2">
      <alignment horizontal="right"/>
    </xf>
    <xf numFmtId="49" fontId="7" fillId="0" borderId="2">
      <alignment horizontal="center"/>
    </xf>
    <xf numFmtId="49" fontId="7" fillId="0" borderId="2">
      <alignment horizontal="center"/>
    </xf>
    <xf numFmtId="0" fontId="6" fillId="0" borderId="0"/>
    <xf numFmtId="0" fontId="6" fillId="0" borderId="0"/>
    <xf numFmtId="0" fontId="1" fillId="0" borderId="0"/>
    <xf numFmtId="0" fontId="12" fillId="0" borderId="0"/>
  </cellStyleXfs>
  <cellXfs count="44">
    <xf numFmtId="0" fontId="0" fillId="0" borderId="0" xfId="0"/>
    <xf numFmtId="0" fontId="3" fillId="0" borderId="0" xfId="0" applyFont="1" applyFill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Border="1" applyAlignment="1" applyProtection="1">
      <alignment horizontal="right"/>
      <protection hidden="1"/>
    </xf>
    <xf numFmtId="0" fontId="0" fillId="0" borderId="0" xfId="0"/>
    <xf numFmtId="0" fontId="0" fillId="0" borderId="0" xfId="0" applyAlignment="1">
      <alignment horizontal="right"/>
    </xf>
    <xf numFmtId="164" fontId="9" fillId="0" borderId="1" xfId="0" applyNumberFormat="1" applyFont="1" applyFill="1" applyBorder="1" applyAlignment="1" applyProtection="1">
      <alignment horizontal="right"/>
      <protection hidden="1"/>
    </xf>
    <xf numFmtId="164" fontId="10" fillId="0" borderId="1" xfId="0" applyNumberFormat="1" applyFont="1" applyFill="1" applyBorder="1" applyAlignment="1" applyProtection="1">
      <alignment horizontal="right"/>
      <protection hidden="1"/>
    </xf>
    <xf numFmtId="0" fontId="9" fillId="0" borderId="1" xfId="0" applyNumberFormat="1" applyFont="1" applyFill="1" applyBorder="1" applyAlignment="1" applyProtection="1">
      <alignment wrapText="1"/>
      <protection hidden="1"/>
    </xf>
    <xf numFmtId="0" fontId="10" fillId="0" borderId="1" xfId="0" applyNumberFormat="1" applyFont="1" applyFill="1" applyBorder="1" applyAlignment="1" applyProtection="1">
      <alignment wrapText="1"/>
      <protection hidden="1"/>
    </xf>
    <xf numFmtId="0" fontId="10" fillId="2" borderId="1" xfId="2" applyNumberFormat="1" applyFont="1" applyFill="1" applyBorder="1" applyAlignment="1" applyProtection="1">
      <alignment horizontal="center" wrapText="1"/>
      <protection hidden="1"/>
    </xf>
    <xf numFmtId="0" fontId="0" fillId="0" borderId="0" xfId="0" applyFill="1"/>
    <xf numFmtId="0" fontId="10" fillId="0" borderId="1" xfId="0" applyNumberFormat="1" applyFont="1" applyFill="1" applyBorder="1" applyAlignment="1" applyProtection="1">
      <alignment horizontal="center" wrapText="1"/>
      <protection hidden="1"/>
    </xf>
    <xf numFmtId="165" fontId="10" fillId="0" borderId="1" xfId="0" applyNumberFormat="1" applyFont="1" applyFill="1" applyBorder="1" applyAlignment="1" applyProtection="1">
      <alignment horizontal="center" wrapText="1"/>
      <protection hidden="1"/>
    </xf>
    <xf numFmtId="165" fontId="9" fillId="0" borderId="1" xfId="0" applyNumberFormat="1" applyFont="1" applyFill="1" applyBorder="1" applyAlignment="1" applyProtection="1">
      <alignment horizontal="center" wrapText="1"/>
      <protection hidden="1"/>
    </xf>
    <xf numFmtId="4" fontId="10" fillId="2" borderId="1" xfId="1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 applyProtection="1">
      <alignment horizontal="right"/>
      <protection hidden="1"/>
    </xf>
    <xf numFmtId="4" fontId="9" fillId="0" borderId="1" xfId="0" applyNumberFormat="1" applyFont="1" applyFill="1" applyBorder="1" applyAlignment="1" applyProtection="1">
      <alignment horizontal="right"/>
      <protection hidden="1"/>
    </xf>
    <xf numFmtId="0" fontId="10" fillId="0" borderId="1" xfId="0" applyNumberFormat="1" applyFont="1" applyFill="1" applyBorder="1" applyAlignment="1" applyProtection="1">
      <alignment horizontal="left"/>
      <protection hidden="1"/>
    </xf>
    <xf numFmtId="0" fontId="10" fillId="0" borderId="1" xfId="2" applyNumberFormat="1" applyFont="1" applyFill="1" applyBorder="1" applyAlignment="1" applyProtection="1">
      <alignment wrapText="1"/>
      <protection hidden="1"/>
    </xf>
    <xf numFmtId="4" fontId="10" fillId="0" borderId="4" xfId="0" applyNumberFormat="1" applyFont="1" applyFill="1" applyBorder="1" applyAlignment="1" applyProtection="1">
      <protection hidden="1"/>
    </xf>
    <xf numFmtId="4" fontId="14" fillId="0" borderId="4" xfId="0" applyNumberFormat="1" applyFont="1" applyFill="1" applyBorder="1" applyAlignment="1" applyProtection="1">
      <protection hidden="1"/>
    </xf>
    <xf numFmtId="4" fontId="10" fillId="0" borderId="4" xfId="2" applyNumberFormat="1" applyFont="1" applyFill="1" applyBorder="1" applyAlignment="1" applyProtection="1">
      <protection hidden="1"/>
    </xf>
    <xf numFmtId="4" fontId="10" fillId="0" borderId="4" xfId="2" applyNumberFormat="1" applyFont="1" applyFill="1" applyBorder="1" applyAlignment="1" applyProtection="1">
      <protection hidden="1"/>
    </xf>
    <xf numFmtId="4" fontId="9" fillId="0" borderId="4" xfId="2" applyNumberFormat="1" applyFont="1" applyFill="1" applyBorder="1" applyAlignment="1" applyProtection="1">
      <protection hidden="1"/>
    </xf>
    <xf numFmtId="4" fontId="9" fillId="0" borderId="4" xfId="0" applyNumberFormat="1" applyFont="1" applyFill="1" applyBorder="1" applyAlignment="1" applyProtection="1">
      <protection hidden="1"/>
    </xf>
    <xf numFmtId="0" fontId="10" fillId="0" borderId="1" xfId="2" applyNumberFormat="1" applyFont="1" applyFill="1" applyBorder="1" applyAlignment="1" applyProtection="1">
      <alignment wrapText="1"/>
      <protection hidden="1"/>
    </xf>
    <xf numFmtId="4" fontId="10" fillId="0" borderId="4" xfId="2" applyNumberFormat="1" applyFont="1" applyFill="1" applyBorder="1" applyAlignment="1" applyProtection="1">
      <protection hidden="1"/>
    </xf>
    <xf numFmtId="0" fontId="0" fillId="0" borderId="0" xfId="0"/>
    <xf numFmtId="4" fontId="13" fillId="0" borderId="4" xfId="0" applyNumberFormat="1" applyFont="1" applyFill="1" applyBorder="1" applyAlignment="1" applyProtection="1">
      <protection hidden="1"/>
    </xf>
    <xf numFmtId="0" fontId="13" fillId="0" borderId="1" xfId="0" applyNumberFormat="1" applyFont="1" applyFill="1" applyBorder="1" applyAlignment="1" applyProtection="1">
      <alignment wrapText="1"/>
      <protection hidden="1"/>
    </xf>
    <xf numFmtId="165" fontId="13" fillId="0" borderId="4" xfId="0" applyNumberFormat="1" applyFont="1" applyFill="1" applyBorder="1" applyAlignment="1" applyProtection="1">
      <alignment horizontal="center" wrapText="1"/>
      <protection hidden="1"/>
    </xf>
    <xf numFmtId="4" fontId="14" fillId="0" borderId="4" xfId="0" applyNumberFormat="1" applyFont="1" applyFill="1" applyBorder="1" applyAlignment="1" applyProtection="1">
      <protection hidden="1"/>
    </xf>
    <xf numFmtId="4" fontId="14" fillId="0" borderId="1" xfId="0" applyNumberFormat="1" applyFont="1" applyFill="1" applyBorder="1" applyAlignment="1" applyProtection="1">
      <alignment horizontal="right" vertical="center"/>
      <protection hidden="1"/>
    </xf>
    <xf numFmtId="4" fontId="10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Alignment="1">
      <alignment horizontal="center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5" fillId="0" borderId="0" xfId="0" applyNumberFormat="1" applyFont="1" applyFill="1" applyAlignment="1" applyProtection="1">
      <alignment horizontal="center"/>
      <protection hidden="1"/>
    </xf>
    <xf numFmtId="0" fontId="10" fillId="2" borderId="1" xfId="1" applyFont="1" applyFill="1" applyBorder="1" applyAlignment="1">
      <alignment horizontal="center" vertical="center" wrapText="1"/>
    </xf>
    <xf numFmtId="164" fontId="11" fillId="2" borderId="1" xfId="1" applyNumberFormat="1" applyFont="1" applyFill="1" applyBorder="1" applyAlignment="1">
      <alignment horizontal="center" vertical="center" wrapText="1"/>
    </xf>
    <xf numFmtId="0" fontId="10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9" fillId="2" borderId="1" xfId="0" applyNumberFormat="1" applyFont="1" applyFill="1" applyBorder="1" applyAlignment="1" applyProtection="1">
      <alignment wrapText="1"/>
      <protection hidden="1"/>
    </xf>
    <xf numFmtId="4" fontId="9" fillId="2" borderId="4" xfId="2" applyNumberFormat="1" applyFont="1" applyFill="1" applyBorder="1" applyAlignment="1" applyProtection="1">
      <protection hidden="1"/>
    </xf>
    <xf numFmtId="4" fontId="13" fillId="2" borderId="4" xfId="0" applyNumberFormat="1" applyFont="1" applyFill="1" applyBorder="1" applyAlignment="1" applyProtection="1">
      <protection hidden="1"/>
    </xf>
  </cellXfs>
  <cellStyles count="15">
    <cellStyle name="xl34" xfId="5"/>
    <cellStyle name="xl52" xfId="10"/>
    <cellStyle name="xl53" xfId="9"/>
    <cellStyle name="xl56" xfId="8"/>
    <cellStyle name="xl57" xfId="3"/>
    <cellStyle name="Обычный" xfId="0" builtinId="0"/>
    <cellStyle name="Обычный 2" xfId="2"/>
    <cellStyle name="Обычный 2 10" xfId="7"/>
    <cellStyle name="Обычный 2 2" xfId="12"/>
    <cellStyle name="Обычный 3" xfId="11"/>
    <cellStyle name="Обычный 3 2" xfId="14"/>
    <cellStyle name="Обычный 4" xfId="4"/>
    <cellStyle name="Обычный 5" xfId="1"/>
    <cellStyle name="Обычный 6" xfId="6"/>
    <cellStyle name="Обычный 7" xfId="1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1"/>
  <sheetViews>
    <sheetView showGridLines="0" tabSelected="1" workbookViewId="0">
      <selection activeCell="B65" sqref="B65"/>
    </sheetView>
  </sheetViews>
  <sheetFormatPr defaultColWidth="9.28515625" defaultRowHeight="12.75" x14ac:dyDescent="0.2"/>
  <cols>
    <col min="1" max="1" width="20.85546875" customWidth="1"/>
    <col min="2" max="2" width="49.28515625" customWidth="1"/>
    <col min="3" max="3" width="15.7109375" style="11" customWidth="1"/>
    <col min="4" max="4" width="15.7109375" customWidth="1"/>
    <col min="5" max="5" width="9.28515625" style="5" customWidth="1"/>
    <col min="6" max="187" width="9.140625" customWidth="1"/>
  </cols>
  <sheetData>
    <row r="1" spans="1:5" ht="41.25" customHeight="1" x14ac:dyDescent="0.3">
      <c r="A1" s="36" t="s">
        <v>134</v>
      </c>
      <c r="B1" s="37"/>
      <c r="C1" s="37"/>
      <c r="D1" s="37"/>
      <c r="E1" s="37"/>
    </row>
    <row r="2" spans="1:5" ht="12.75" customHeight="1" x14ac:dyDescent="0.2">
      <c r="A2" s="2"/>
      <c r="B2" s="2"/>
      <c r="C2" s="1"/>
      <c r="D2" s="1"/>
      <c r="E2" s="3" t="s">
        <v>125</v>
      </c>
    </row>
    <row r="3" spans="1:5" ht="15.75" customHeight="1" x14ac:dyDescent="0.2">
      <c r="A3" s="40" t="s">
        <v>123</v>
      </c>
      <c r="B3" s="40" t="s">
        <v>121</v>
      </c>
      <c r="C3" s="38" t="s">
        <v>122</v>
      </c>
      <c r="D3" s="38"/>
      <c r="E3" s="39" t="s">
        <v>124</v>
      </c>
    </row>
    <row r="4" spans="1:5" ht="37.5" customHeight="1" x14ac:dyDescent="0.2">
      <c r="A4" s="40"/>
      <c r="B4" s="40"/>
      <c r="C4" s="15" t="s">
        <v>133</v>
      </c>
      <c r="D4" s="15" t="s">
        <v>135</v>
      </c>
      <c r="E4" s="39"/>
    </row>
    <row r="5" spans="1:5" ht="16.5" customHeight="1" x14ac:dyDescent="0.2">
      <c r="A5" s="12"/>
      <c r="B5" s="18" t="s">
        <v>120</v>
      </c>
      <c r="C5" s="33">
        <v>7911466656.8000011</v>
      </c>
      <c r="D5" s="34">
        <v>5546523946.1599979</v>
      </c>
      <c r="E5" s="7">
        <f>D5/C5*100</f>
        <v>70.10740469205787</v>
      </c>
    </row>
    <row r="6" spans="1:5" ht="15.75" customHeight="1" x14ac:dyDescent="0.2">
      <c r="A6" s="13" t="s">
        <v>119</v>
      </c>
      <c r="B6" s="9" t="s">
        <v>118</v>
      </c>
      <c r="C6" s="32">
        <v>7053215124.2599993</v>
      </c>
      <c r="D6" s="20">
        <v>4615312223.8799982</v>
      </c>
      <c r="E6" s="7">
        <f t="shared" ref="E6:E23" si="0">D6/C6*100</f>
        <v>65.4355799811823</v>
      </c>
    </row>
    <row r="7" spans="1:5" ht="15.75" customHeight="1" x14ac:dyDescent="0.2">
      <c r="A7" s="13" t="s">
        <v>117</v>
      </c>
      <c r="B7" s="9" t="s">
        <v>116</v>
      </c>
      <c r="C7" s="32">
        <v>1814514666.8499999</v>
      </c>
      <c r="D7" s="32">
        <f>D8+D11+D12+D13</f>
        <v>866494772.51999998</v>
      </c>
      <c r="E7" s="7">
        <f t="shared" si="0"/>
        <v>47.753528166528199</v>
      </c>
    </row>
    <row r="8" spans="1:5" ht="15.75" customHeight="1" x14ac:dyDescent="0.2">
      <c r="A8" s="14" t="s">
        <v>115</v>
      </c>
      <c r="B8" s="8" t="s">
        <v>114</v>
      </c>
      <c r="C8" s="25">
        <v>1367965216.8199999</v>
      </c>
      <c r="D8" s="25">
        <f>D9+D10+D11+D12</f>
        <v>386249605.75</v>
      </c>
      <c r="E8" s="7">
        <f t="shared" si="0"/>
        <v>28.235338223575873</v>
      </c>
    </row>
    <row r="9" spans="1:5" ht="24" customHeight="1" x14ac:dyDescent="0.2">
      <c r="A9" s="14" t="s">
        <v>113</v>
      </c>
      <c r="B9" s="8" t="s">
        <v>112</v>
      </c>
      <c r="C9" s="24">
        <v>967012062.45000005</v>
      </c>
      <c r="D9" s="24">
        <v>224719030.75</v>
      </c>
      <c r="E9" s="6">
        <f t="shared" si="0"/>
        <v>23.238493031892169</v>
      </c>
    </row>
    <row r="10" spans="1:5" ht="24" customHeight="1" x14ac:dyDescent="0.2">
      <c r="A10" s="14" t="s">
        <v>111</v>
      </c>
      <c r="B10" s="8" t="s">
        <v>110</v>
      </c>
      <c r="C10" s="24">
        <v>330800083.5</v>
      </c>
      <c r="D10" s="24">
        <v>161530575</v>
      </c>
      <c r="E10" s="6">
        <f t="shared" si="0"/>
        <v>48.830270322468039</v>
      </c>
    </row>
    <row r="11" spans="1:5" ht="108" customHeight="1" x14ac:dyDescent="0.2">
      <c r="A11" s="14" t="s">
        <v>109</v>
      </c>
      <c r="B11" s="41" t="s">
        <v>108</v>
      </c>
      <c r="C11" s="42">
        <v>71927881.040000007</v>
      </c>
      <c r="D11" s="42">
        <v>0</v>
      </c>
      <c r="E11" s="6">
        <f t="shared" si="0"/>
        <v>0</v>
      </c>
    </row>
    <row r="12" spans="1:5" ht="96" customHeight="1" x14ac:dyDescent="0.2">
      <c r="A12" s="14" t="s">
        <v>107</v>
      </c>
      <c r="B12" s="41" t="s">
        <v>106</v>
      </c>
      <c r="C12" s="42">
        <v>-1774810.17</v>
      </c>
      <c r="D12" s="42">
        <v>0</v>
      </c>
      <c r="E12" s="6">
        <f t="shared" si="0"/>
        <v>0</v>
      </c>
    </row>
    <row r="13" spans="1:5" ht="15.75" customHeight="1" x14ac:dyDescent="0.2">
      <c r="A13" s="14" t="s">
        <v>105</v>
      </c>
      <c r="B13" s="8" t="s">
        <v>104</v>
      </c>
      <c r="C13" s="29">
        <v>446549450.03000003</v>
      </c>
      <c r="D13" s="29">
        <v>480245166.76999998</v>
      </c>
      <c r="E13" s="6">
        <f t="shared" si="0"/>
        <v>107.54579738878553</v>
      </c>
    </row>
    <row r="14" spans="1:5" ht="24" customHeight="1" x14ac:dyDescent="0.2">
      <c r="A14" s="13" t="s">
        <v>103</v>
      </c>
      <c r="B14" s="9" t="s">
        <v>102</v>
      </c>
      <c r="C14" s="32">
        <v>176550934.73999998</v>
      </c>
      <c r="D14" s="21">
        <f>D15</f>
        <v>177050206.96000001</v>
      </c>
      <c r="E14" s="7">
        <f t="shared" si="0"/>
        <v>100.28279217027951</v>
      </c>
    </row>
    <row r="15" spans="1:5" ht="24" customHeight="1" x14ac:dyDescent="0.2">
      <c r="A15" s="14" t="s">
        <v>101</v>
      </c>
      <c r="B15" s="8" t="s">
        <v>100</v>
      </c>
      <c r="C15" s="25">
        <v>176550934.73999998</v>
      </c>
      <c r="D15" s="25">
        <v>177050206.96000001</v>
      </c>
      <c r="E15" s="6">
        <f t="shared" si="0"/>
        <v>100.28279217027951</v>
      </c>
    </row>
    <row r="16" spans="1:5" ht="15.75" customHeight="1" x14ac:dyDescent="0.2">
      <c r="A16" s="13" t="s">
        <v>99</v>
      </c>
      <c r="B16" s="9" t="s">
        <v>98</v>
      </c>
      <c r="C16" s="20">
        <v>1874194.3</v>
      </c>
      <c r="D16" s="20">
        <f>D17</f>
        <v>2229900.27</v>
      </c>
      <c r="E16" s="6">
        <f t="shared" si="0"/>
        <v>118.97914052987997</v>
      </c>
    </row>
    <row r="17" spans="1:5" ht="15.75" customHeight="1" x14ac:dyDescent="0.2">
      <c r="A17" s="14" t="s">
        <v>97</v>
      </c>
      <c r="B17" s="8" t="s">
        <v>96</v>
      </c>
      <c r="C17" s="24">
        <v>1874194.3</v>
      </c>
      <c r="D17" s="24">
        <v>2229900.27</v>
      </c>
      <c r="E17" s="6">
        <f t="shared" si="0"/>
        <v>118.97914052987997</v>
      </c>
    </row>
    <row r="18" spans="1:5" ht="15.75" customHeight="1" x14ac:dyDescent="0.2">
      <c r="A18" s="13" t="s">
        <v>95</v>
      </c>
      <c r="B18" s="9" t="s">
        <v>94</v>
      </c>
      <c r="C18" s="27">
        <v>1388914964.54</v>
      </c>
      <c r="D18" s="22">
        <f>D19+D20</f>
        <v>1488391301.1600001</v>
      </c>
      <c r="E18" s="7">
        <f t="shared" si="0"/>
        <v>107.16216177085731</v>
      </c>
    </row>
    <row r="19" spans="1:5" ht="15.75" customHeight="1" x14ac:dyDescent="0.2">
      <c r="A19" s="14" t="s">
        <v>93</v>
      </c>
      <c r="B19" s="8" t="s">
        <v>92</v>
      </c>
      <c r="C19" s="24">
        <v>1383693252.3299999</v>
      </c>
      <c r="D19" s="24">
        <v>1484316088.4300001</v>
      </c>
      <c r="E19" s="6">
        <f t="shared" si="0"/>
        <v>107.27204790010802</v>
      </c>
    </row>
    <row r="20" spans="1:5" ht="15.75" customHeight="1" x14ac:dyDescent="0.2">
      <c r="A20" s="14" t="s">
        <v>91</v>
      </c>
      <c r="B20" s="8" t="s">
        <v>90</v>
      </c>
      <c r="C20" s="24">
        <v>5221712.21</v>
      </c>
      <c r="D20" s="24">
        <v>4075212.73</v>
      </c>
      <c r="E20" s="6">
        <f t="shared" si="0"/>
        <v>78.043610335239066</v>
      </c>
    </row>
    <row r="21" spans="1:5" ht="24" customHeight="1" x14ac:dyDescent="0.2">
      <c r="A21" s="13" t="s">
        <v>89</v>
      </c>
      <c r="B21" s="9" t="s">
        <v>88</v>
      </c>
      <c r="C21" s="27">
        <v>45905721.5</v>
      </c>
      <c r="D21" s="23">
        <f>D22+D23+D24</f>
        <v>27879316.91</v>
      </c>
      <c r="E21" s="7">
        <f t="shared" si="0"/>
        <v>60.731682237038797</v>
      </c>
    </row>
    <row r="22" spans="1:5" ht="15.75" customHeight="1" x14ac:dyDescent="0.2">
      <c r="A22" s="14" t="s">
        <v>87</v>
      </c>
      <c r="B22" s="8" t="s">
        <v>86</v>
      </c>
      <c r="C22" s="24">
        <v>3533191.52</v>
      </c>
      <c r="D22" s="24">
        <v>2524218.66</v>
      </c>
      <c r="E22" s="6">
        <f t="shared" si="0"/>
        <v>71.44301818091084</v>
      </c>
    </row>
    <row r="23" spans="1:5" ht="24" customHeight="1" x14ac:dyDescent="0.2">
      <c r="A23" s="14" t="s">
        <v>85</v>
      </c>
      <c r="B23" s="8" t="s">
        <v>84</v>
      </c>
      <c r="C23" s="24">
        <v>41379242.649999999</v>
      </c>
      <c r="D23" s="24">
        <v>25012670.02</v>
      </c>
      <c r="E23" s="6">
        <f t="shared" si="0"/>
        <v>60.447384771069515</v>
      </c>
    </row>
    <row r="24" spans="1:5" ht="24" customHeight="1" x14ac:dyDescent="0.2">
      <c r="A24" s="14" t="s">
        <v>83</v>
      </c>
      <c r="B24" s="8" t="s">
        <v>82</v>
      </c>
      <c r="C24" s="24">
        <v>993287.33000000007</v>
      </c>
      <c r="D24" s="24">
        <v>342428.23</v>
      </c>
      <c r="E24" s="6">
        <f t="shared" ref="E24:E35" si="1">D24/C24*100</f>
        <v>34.474237177675462</v>
      </c>
    </row>
    <row r="25" spans="1:5" ht="15.75" customHeight="1" x14ac:dyDescent="0.2">
      <c r="A25" s="13" t="s">
        <v>81</v>
      </c>
      <c r="B25" s="9" t="s">
        <v>80</v>
      </c>
      <c r="C25" s="27">
        <v>2108203.25</v>
      </c>
      <c r="D25" s="32">
        <v>834087.5</v>
      </c>
      <c r="E25" s="7">
        <f t="shared" si="1"/>
        <v>39.563903527802644</v>
      </c>
    </row>
    <row r="26" spans="1:5" ht="48" customHeight="1" x14ac:dyDescent="0.2">
      <c r="A26" s="14" t="s">
        <v>79</v>
      </c>
      <c r="B26" s="8" t="s">
        <v>78</v>
      </c>
      <c r="C26" s="17">
        <v>6750</v>
      </c>
      <c r="D26" s="29">
        <v>11625</v>
      </c>
      <c r="E26" s="6">
        <f t="shared" si="1"/>
        <v>172.22222222222223</v>
      </c>
    </row>
    <row r="27" spans="1:5" ht="24" customHeight="1" x14ac:dyDescent="0.2">
      <c r="A27" s="14" t="s">
        <v>77</v>
      </c>
      <c r="B27" s="8" t="s">
        <v>76</v>
      </c>
      <c r="C27" s="24">
        <v>2101453.25</v>
      </c>
      <c r="D27" s="29">
        <v>822462.5</v>
      </c>
      <c r="E27" s="6">
        <f t="shared" si="1"/>
        <v>39.137796665236309</v>
      </c>
    </row>
    <row r="28" spans="1:5" ht="36" customHeight="1" x14ac:dyDescent="0.2">
      <c r="A28" s="13" t="s">
        <v>75</v>
      </c>
      <c r="B28" s="9" t="s">
        <v>74</v>
      </c>
      <c r="C28" s="32">
        <v>802366160.08000004</v>
      </c>
      <c r="D28" s="20">
        <v>604864361.76999986</v>
      </c>
      <c r="E28" s="7">
        <f t="shared" si="1"/>
        <v>75.385078766244547</v>
      </c>
    </row>
    <row r="29" spans="1:5" ht="15.75" customHeight="1" x14ac:dyDescent="0.2">
      <c r="A29" s="14" t="s">
        <v>73</v>
      </c>
      <c r="B29" s="8" t="s">
        <v>72</v>
      </c>
      <c r="C29" s="29">
        <v>798773205.10000002</v>
      </c>
      <c r="D29" s="29">
        <v>601582090.92999995</v>
      </c>
      <c r="E29" s="7">
        <f t="shared" si="1"/>
        <v>75.313253760770138</v>
      </c>
    </row>
    <row r="30" spans="1:5" ht="24" customHeight="1" x14ac:dyDescent="0.2">
      <c r="A30" s="14" t="s">
        <v>71</v>
      </c>
      <c r="B30" s="8" t="s">
        <v>70</v>
      </c>
      <c r="C30" s="29">
        <v>13113.9</v>
      </c>
      <c r="D30" s="29">
        <v>13113.9</v>
      </c>
      <c r="E30" s="6">
        <f t="shared" si="1"/>
        <v>100</v>
      </c>
    </row>
    <row r="31" spans="1:5" ht="60" customHeight="1" x14ac:dyDescent="0.2">
      <c r="A31" s="14" t="s">
        <v>69</v>
      </c>
      <c r="B31" s="8" t="s">
        <v>68</v>
      </c>
      <c r="C31" s="29">
        <v>2439489.0599999996</v>
      </c>
      <c r="D31" s="29">
        <v>1122608.3400000001</v>
      </c>
      <c r="E31" s="6">
        <f t="shared" si="1"/>
        <v>46.01817480583415</v>
      </c>
    </row>
    <row r="32" spans="1:5" ht="36" customHeight="1" x14ac:dyDescent="0.2">
      <c r="A32" s="14" t="s">
        <v>67</v>
      </c>
      <c r="B32" s="8" t="s">
        <v>66</v>
      </c>
      <c r="C32" s="29">
        <v>157.79</v>
      </c>
      <c r="D32" s="43">
        <v>108.74</v>
      </c>
      <c r="E32" s="6">
        <f t="shared" si="1"/>
        <v>68.914379871981751</v>
      </c>
    </row>
    <row r="33" spans="1:5" ht="60" customHeight="1" x14ac:dyDescent="0.2">
      <c r="A33" s="14" t="s">
        <v>65</v>
      </c>
      <c r="B33" s="8" t="s">
        <v>64</v>
      </c>
      <c r="C33" s="29">
        <v>1140194.23</v>
      </c>
      <c r="D33" s="29">
        <v>2146439.86</v>
      </c>
      <c r="E33" s="6">
        <f t="shared" si="1"/>
        <v>188.25212437708967</v>
      </c>
    </row>
    <row r="34" spans="1:5" ht="24" customHeight="1" x14ac:dyDescent="0.2">
      <c r="A34" s="13" t="s">
        <v>63</v>
      </c>
      <c r="B34" s="9" t="s">
        <v>62</v>
      </c>
      <c r="C34" s="32">
        <v>8825187.8200000003</v>
      </c>
      <c r="D34" s="32">
        <v>7515558.7599999998</v>
      </c>
      <c r="E34" s="7">
        <f t="shared" si="1"/>
        <v>85.160326480167754</v>
      </c>
    </row>
    <row r="35" spans="1:5" ht="15.75" customHeight="1" x14ac:dyDescent="0.2">
      <c r="A35" s="14" t="s">
        <v>61</v>
      </c>
      <c r="B35" s="8" t="s">
        <v>60</v>
      </c>
      <c r="C35" s="29">
        <v>3443651.4699999997</v>
      </c>
      <c r="D35" s="29">
        <v>1427275.6400000004</v>
      </c>
      <c r="E35" s="6">
        <f t="shared" si="1"/>
        <v>41.446576473663882</v>
      </c>
    </row>
    <row r="36" spans="1:5" ht="15.75" customHeight="1" x14ac:dyDescent="0.2">
      <c r="A36" s="14" t="s">
        <v>59</v>
      </c>
      <c r="B36" s="8" t="s">
        <v>58</v>
      </c>
      <c r="C36" s="29">
        <v>5340667.8</v>
      </c>
      <c r="D36" s="29">
        <v>6047405.5999999996</v>
      </c>
      <c r="E36" s="6">
        <f t="shared" ref="E36:E49" si="2">D36/C36*100</f>
        <v>113.23313537681561</v>
      </c>
    </row>
    <row r="37" spans="1:5" ht="15.75" customHeight="1" x14ac:dyDescent="0.2">
      <c r="A37" s="14" t="s">
        <v>57</v>
      </c>
      <c r="B37" s="8" t="s">
        <v>56</v>
      </c>
      <c r="C37" s="29">
        <v>40868.550000000003</v>
      </c>
      <c r="D37" s="29">
        <v>40877.519999999997</v>
      </c>
      <c r="E37" s="6">
        <f t="shared" si="2"/>
        <v>100.02194841754843</v>
      </c>
    </row>
    <row r="38" spans="1:5" ht="24" customHeight="1" x14ac:dyDescent="0.2">
      <c r="A38" s="13" t="s">
        <v>55</v>
      </c>
      <c r="B38" s="9" t="s">
        <v>54</v>
      </c>
      <c r="C38" s="32">
        <v>14722989.789999999</v>
      </c>
      <c r="D38" s="32">
        <v>5487699.3499999996</v>
      </c>
      <c r="E38" s="7">
        <f t="shared" si="2"/>
        <v>37.272995690911223</v>
      </c>
    </row>
    <row r="39" spans="1:5" ht="15.75" customHeight="1" x14ac:dyDescent="0.2">
      <c r="A39" s="14" t="s">
        <v>53</v>
      </c>
      <c r="B39" s="8" t="s">
        <v>52</v>
      </c>
      <c r="C39" s="29">
        <v>856670.25</v>
      </c>
      <c r="D39" s="29">
        <v>756068.91</v>
      </c>
      <c r="E39" s="6">
        <f t="shared" si="2"/>
        <v>88.256702039086804</v>
      </c>
    </row>
    <row r="40" spans="1:5" ht="15.75" customHeight="1" x14ac:dyDescent="0.2">
      <c r="A40" s="14" t="s">
        <v>51</v>
      </c>
      <c r="B40" s="8" t="s">
        <v>50</v>
      </c>
      <c r="C40" s="29">
        <v>13866319.539999999</v>
      </c>
      <c r="D40" s="29">
        <v>4731630.4399999995</v>
      </c>
      <c r="E40" s="6">
        <f t="shared" si="2"/>
        <v>34.123189115545216</v>
      </c>
    </row>
    <row r="41" spans="1:5" ht="24" customHeight="1" x14ac:dyDescent="0.2">
      <c r="A41" s="13" t="s">
        <v>49</v>
      </c>
      <c r="B41" s="9" t="s">
        <v>48</v>
      </c>
      <c r="C41" s="32">
        <v>2710380584.0900002</v>
      </c>
      <c r="D41" s="32">
        <v>1342567317.6700001</v>
      </c>
      <c r="E41" s="7">
        <f t="shared" si="2"/>
        <v>49.534272992911141</v>
      </c>
    </row>
    <row r="42" spans="1:5" s="28" customFormat="1" ht="73.5" customHeight="1" x14ac:dyDescent="0.2">
      <c r="A42" s="31" t="s">
        <v>131</v>
      </c>
      <c r="B42" s="30" t="s">
        <v>132</v>
      </c>
      <c r="C42" s="29">
        <v>6016</v>
      </c>
      <c r="D42" s="29">
        <v>0</v>
      </c>
      <c r="E42" s="6">
        <f t="shared" si="2"/>
        <v>0</v>
      </c>
    </row>
    <row r="43" spans="1:5" ht="24" customHeight="1" x14ac:dyDescent="0.2">
      <c r="A43" s="14" t="s">
        <v>47</v>
      </c>
      <c r="B43" s="8" t="s">
        <v>46</v>
      </c>
      <c r="C43" s="29">
        <v>2698006265.1300001</v>
      </c>
      <c r="D43" s="29">
        <v>1341667373.21</v>
      </c>
      <c r="E43" s="6">
        <f t="shared" si="2"/>
        <v>49.728104435863997</v>
      </c>
    </row>
    <row r="44" spans="1:5" ht="36" customHeight="1" x14ac:dyDescent="0.2">
      <c r="A44" s="14" t="s">
        <v>45</v>
      </c>
      <c r="B44" s="8" t="s">
        <v>44</v>
      </c>
      <c r="C44" s="29">
        <v>2698006265.1300001</v>
      </c>
      <c r="D44" s="29">
        <v>1341667373.21</v>
      </c>
      <c r="E44" s="6">
        <f t="shared" si="2"/>
        <v>49.728104435863997</v>
      </c>
    </row>
    <row r="45" spans="1:5" ht="24" customHeight="1" x14ac:dyDescent="0.2">
      <c r="A45" s="14" t="s">
        <v>43</v>
      </c>
      <c r="B45" s="8" t="s">
        <v>42</v>
      </c>
      <c r="C45" s="29">
        <v>12368302.960000001</v>
      </c>
      <c r="D45" s="29">
        <v>899944.46</v>
      </c>
      <c r="E45" s="6">
        <f t="shared" si="2"/>
        <v>7.2762161705650836</v>
      </c>
    </row>
    <row r="46" spans="1:5" ht="15.75" customHeight="1" x14ac:dyDescent="0.2">
      <c r="A46" s="13" t="s">
        <v>41</v>
      </c>
      <c r="B46" s="9" t="s">
        <v>40</v>
      </c>
      <c r="C46" s="32">
        <v>1078593</v>
      </c>
      <c r="D46" s="32">
        <v>2781660</v>
      </c>
      <c r="E46" s="7">
        <f t="shared" si="2"/>
        <v>257.89709371375483</v>
      </c>
    </row>
    <row r="47" spans="1:5" ht="24" customHeight="1" x14ac:dyDescent="0.2">
      <c r="A47" s="14" t="s">
        <v>39</v>
      </c>
      <c r="B47" s="8" t="s">
        <v>38</v>
      </c>
      <c r="C47" s="25">
        <v>1078593</v>
      </c>
      <c r="D47" s="29">
        <v>2781660</v>
      </c>
      <c r="E47" s="6">
        <f t="shared" si="2"/>
        <v>257.89709371375483</v>
      </c>
    </row>
    <row r="48" spans="1:5" ht="15.75" customHeight="1" x14ac:dyDescent="0.2">
      <c r="A48" s="13" t="s">
        <v>37</v>
      </c>
      <c r="B48" s="9" t="s">
        <v>36</v>
      </c>
      <c r="C48" s="27">
        <v>44221234.450000003</v>
      </c>
      <c r="D48" s="32">
        <v>50140176.880000003</v>
      </c>
      <c r="E48" s="7">
        <f t="shared" si="2"/>
        <v>113.38484215471736</v>
      </c>
    </row>
    <row r="49" spans="1:5" ht="24" customHeight="1" x14ac:dyDescent="0.2">
      <c r="A49" s="14" t="s">
        <v>35</v>
      </c>
      <c r="B49" s="8" t="s">
        <v>34</v>
      </c>
      <c r="C49" s="29">
        <v>3966442.7100000004</v>
      </c>
      <c r="D49" s="29">
        <v>3689258.0100000002</v>
      </c>
      <c r="E49" s="6">
        <f t="shared" si="2"/>
        <v>93.011755866253267</v>
      </c>
    </row>
    <row r="50" spans="1:5" ht="24" customHeight="1" x14ac:dyDescent="0.2">
      <c r="A50" s="14" t="s">
        <v>33</v>
      </c>
      <c r="B50" s="8" t="s">
        <v>32</v>
      </c>
      <c r="C50" s="29">
        <v>41494.67</v>
      </c>
      <c r="D50" s="29">
        <v>39669.82</v>
      </c>
      <c r="E50" s="6">
        <f t="shared" ref="E50:E60" si="3">D50/C50*100</f>
        <v>95.602206259261735</v>
      </c>
    </row>
    <row r="51" spans="1:5" ht="72" customHeight="1" x14ac:dyDescent="0.2">
      <c r="A51" s="14" t="s">
        <v>31</v>
      </c>
      <c r="B51" s="8" t="s">
        <v>30</v>
      </c>
      <c r="C51" s="29">
        <v>424579.72000000003</v>
      </c>
      <c r="D51" s="29">
        <v>1569390.78</v>
      </c>
      <c r="E51" s="6">
        <f t="shared" si="3"/>
        <v>369.63394766005308</v>
      </c>
    </row>
    <row r="52" spans="1:5" ht="15.75" customHeight="1" x14ac:dyDescent="0.2">
      <c r="A52" s="14" t="s">
        <v>29</v>
      </c>
      <c r="B52" s="8" t="s">
        <v>28</v>
      </c>
      <c r="C52" s="29">
        <v>105790.1</v>
      </c>
      <c r="D52" s="29">
        <v>115499.96</v>
      </c>
      <c r="E52" s="6">
        <f t="shared" si="3"/>
        <v>109.17842028696447</v>
      </c>
    </row>
    <row r="53" spans="1:5" ht="84" customHeight="1" x14ac:dyDescent="0.2">
      <c r="A53" s="14" t="s">
        <v>27</v>
      </c>
      <c r="B53" s="8" t="s">
        <v>26</v>
      </c>
      <c r="C53" s="29">
        <v>39682927.25</v>
      </c>
      <c r="D53" s="29">
        <v>44726358.310000002</v>
      </c>
      <c r="E53" s="6">
        <f t="shared" si="3"/>
        <v>112.70932214306345</v>
      </c>
    </row>
    <row r="54" spans="1:5" ht="15.75" customHeight="1" x14ac:dyDescent="0.2">
      <c r="A54" s="13" t="s">
        <v>25</v>
      </c>
      <c r="B54" s="9" t="s">
        <v>24</v>
      </c>
      <c r="C54" s="32">
        <v>41751689.850000001</v>
      </c>
      <c r="D54" s="32">
        <v>39075864.130000003</v>
      </c>
      <c r="E54" s="7">
        <f t="shared" si="3"/>
        <v>93.59109600206996</v>
      </c>
    </row>
    <row r="55" spans="1:5" ht="15.75" customHeight="1" x14ac:dyDescent="0.2">
      <c r="A55" s="14" t="s">
        <v>23</v>
      </c>
      <c r="B55" s="8" t="s">
        <v>22</v>
      </c>
      <c r="C55" s="29">
        <v>8988.2000000000007</v>
      </c>
      <c r="D55" s="29">
        <v>63386.38</v>
      </c>
      <c r="E55" s="6">
        <f t="shared" si="3"/>
        <v>705.21772991255193</v>
      </c>
    </row>
    <row r="56" spans="1:5" ht="15.75" customHeight="1" x14ac:dyDescent="0.2">
      <c r="A56" s="14" t="s">
        <v>21</v>
      </c>
      <c r="B56" s="8" t="s">
        <v>20</v>
      </c>
      <c r="C56" s="29">
        <v>41742701.649999999</v>
      </c>
      <c r="D56" s="29">
        <v>39012477.75</v>
      </c>
      <c r="E56" s="6">
        <f t="shared" si="3"/>
        <v>93.4593981891922</v>
      </c>
    </row>
    <row r="57" spans="1:5" ht="15.75" customHeight="1" x14ac:dyDescent="0.2">
      <c r="A57" s="13" t="s">
        <v>19</v>
      </c>
      <c r="B57" s="9" t="s">
        <v>18</v>
      </c>
      <c r="C57" s="32">
        <v>858251532.53999984</v>
      </c>
      <c r="D57" s="32">
        <v>931211722.28000021</v>
      </c>
      <c r="E57" s="7">
        <f t="shared" si="3"/>
        <v>108.50102644431922</v>
      </c>
    </row>
    <row r="58" spans="1:5" ht="24" customHeight="1" x14ac:dyDescent="0.2">
      <c r="A58" s="13" t="s">
        <v>17</v>
      </c>
      <c r="B58" s="9" t="s">
        <v>16</v>
      </c>
      <c r="C58" s="32">
        <v>487528670.74999994</v>
      </c>
      <c r="D58" s="32">
        <v>706943295.24000001</v>
      </c>
      <c r="E58" s="7">
        <f t="shared" si="3"/>
        <v>145.00548124738162</v>
      </c>
    </row>
    <row r="59" spans="1:5" ht="15.75" customHeight="1" x14ac:dyDescent="0.2">
      <c r="A59" s="14" t="s">
        <v>15</v>
      </c>
      <c r="B59" s="8" t="s">
        <v>14</v>
      </c>
      <c r="C59" s="29">
        <v>173832300</v>
      </c>
      <c r="D59" s="29">
        <v>130128200</v>
      </c>
      <c r="E59" s="6">
        <f t="shared" si="3"/>
        <v>74.858469916120313</v>
      </c>
    </row>
    <row r="60" spans="1:5" ht="25.5" customHeight="1" x14ac:dyDescent="0.2">
      <c r="A60" s="14" t="s">
        <v>13</v>
      </c>
      <c r="B60" s="8" t="s">
        <v>12</v>
      </c>
      <c r="C60" s="29">
        <v>220242046.5</v>
      </c>
      <c r="D60" s="29">
        <v>477551306.72000003</v>
      </c>
      <c r="E60" s="6">
        <f t="shared" si="3"/>
        <v>216.83021671341035</v>
      </c>
    </row>
    <row r="61" spans="1:5" ht="15.75" customHeight="1" x14ac:dyDescent="0.2">
      <c r="A61" s="14" t="s">
        <v>11</v>
      </c>
      <c r="B61" s="8" t="s">
        <v>10</v>
      </c>
      <c r="C61" s="29">
        <v>44711132.839999996</v>
      </c>
      <c r="D61" s="29">
        <v>50140807.990000002</v>
      </c>
      <c r="E61" s="6">
        <f t="shared" ref="E61:E67" si="4">D61/C61*100</f>
        <v>112.1438997518364</v>
      </c>
    </row>
    <row r="62" spans="1:5" ht="15.75" customHeight="1" x14ac:dyDescent="0.2">
      <c r="A62" s="14" t="s">
        <v>9</v>
      </c>
      <c r="B62" s="8" t="s">
        <v>8</v>
      </c>
      <c r="C62" s="29">
        <v>48743191.410000004</v>
      </c>
      <c r="D62" s="29">
        <v>49122980.530000001</v>
      </c>
      <c r="E62" s="6">
        <f t="shared" si="4"/>
        <v>100.77916342572941</v>
      </c>
    </row>
    <row r="63" spans="1:5" s="4" customFormat="1" ht="24" customHeight="1" x14ac:dyDescent="0.2">
      <c r="A63" s="10" t="s">
        <v>126</v>
      </c>
      <c r="B63" s="19" t="s">
        <v>129</v>
      </c>
      <c r="C63" s="16">
        <v>0</v>
      </c>
      <c r="D63" s="16">
        <v>0</v>
      </c>
      <c r="E63" s="6"/>
    </row>
    <row r="64" spans="1:5" ht="24" customHeight="1" x14ac:dyDescent="0.2">
      <c r="A64" s="13" t="s">
        <v>7</v>
      </c>
      <c r="B64" s="9" t="s">
        <v>6</v>
      </c>
      <c r="C64" s="32">
        <v>-55346.51</v>
      </c>
      <c r="D64" s="32">
        <v>-18500</v>
      </c>
      <c r="E64" s="7">
        <f t="shared" si="4"/>
        <v>33.425775175345294</v>
      </c>
    </row>
    <row r="65" spans="1:5" s="4" customFormat="1" ht="30" customHeight="1" x14ac:dyDescent="0.2">
      <c r="A65" s="13" t="s">
        <v>127</v>
      </c>
      <c r="B65" s="26" t="s">
        <v>128</v>
      </c>
      <c r="C65" s="16">
        <v>0</v>
      </c>
      <c r="D65" s="16">
        <v>0</v>
      </c>
      <c r="E65" s="6"/>
    </row>
    <row r="66" spans="1:5" ht="72" customHeight="1" x14ac:dyDescent="0.2">
      <c r="A66" s="13" t="s">
        <v>5</v>
      </c>
      <c r="B66" s="9" t="s">
        <v>4</v>
      </c>
      <c r="C66" s="16">
        <v>0</v>
      </c>
      <c r="D66" s="16">
        <v>0</v>
      </c>
      <c r="E66" s="6"/>
    </row>
    <row r="67" spans="1:5" ht="60" customHeight="1" x14ac:dyDescent="0.2">
      <c r="A67" s="13" t="s">
        <v>3</v>
      </c>
      <c r="B67" s="9" t="s">
        <v>2</v>
      </c>
      <c r="C67" s="32">
        <v>396853997.20000005</v>
      </c>
      <c r="D67" s="20">
        <v>236347849.06</v>
      </c>
      <c r="E67" s="7">
        <f t="shared" si="4"/>
        <v>59.555365632587851</v>
      </c>
    </row>
    <row r="68" spans="1:5" ht="36" customHeight="1" x14ac:dyDescent="0.2">
      <c r="A68" s="13" t="s">
        <v>1</v>
      </c>
      <c r="B68" s="9" t="s">
        <v>0</v>
      </c>
      <c r="C68" s="32">
        <v>-26075788.899999999</v>
      </c>
      <c r="D68" s="20">
        <v>-12060922.019999998</v>
      </c>
      <c r="E68" s="7">
        <f t="shared" ref="E68" si="5">D68/C68*100</f>
        <v>46.253335100438697</v>
      </c>
    </row>
    <row r="71" spans="1:5" x14ac:dyDescent="0.2">
      <c r="A71" s="35" t="s">
        <v>130</v>
      </c>
      <c r="B71" s="35"/>
      <c r="C71" s="35"/>
      <c r="D71" s="35"/>
      <c r="E71" s="35"/>
    </row>
  </sheetData>
  <mergeCells count="6">
    <mergeCell ref="A71:E71"/>
    <mergeCell ref="A1:E1"/>
    <mergeCell ref="C3:D3"/>
    <mergeCell ref="E3:E4"/>
    <mergeCell ref="A3:A4"/>
    <mergeCell ref="B3:B4"/>
  </mergeCells>
  <printOptions horizontalCentered="1"/>
  <pageMargins left="0.59055118110236227" right="0.59055118110236227" top="0.78740157480314965" bottom="0.78740157480314965" header="0" footer="0"/>
  <pageSetup paperSize="9" scale="79" fitToHeight="0" orientation="portrait" r:id="rId1"/>
  <headerFooter differentFirst="1" scaleWithDoc="0">
    <oddFooter>&amp;C&amp;"Times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Демешко Светлана Леонидовна</dc:creator>
  <cp:lastModifiedBy>Михальченя Ирина Анатольевна</cp:lastModifiedBy>
  <cp:lastPrinted>2024-05-06T09:02:25Z</cp:lastPrinted>
  <dcterms:created xsi:type="dcterms:W3CDTF">2024-04-27T11:49:10Z</dcterms:created>
  <dcterms:modified xsi:type="dcterms:W3CDTF">2026-05-19T07:20:37Z</dcterms:modified>
</cp:coreProperties>
</file>